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BAA0249-35AC-4C70-8B7C-FC8401BDE86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4" i="6" l="1"/>
  <c r="O74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<sst xmlns="http://schemas.openxmlformats.org/spreadsheetml/2006/main" count="810" uniqueCount="191">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</sst>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4" totalsRowCount="1" headerRowDxfId="48" dataDxfId="47" totalsRowDxfId="46">
  <autoFilter ref="A1:O74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4"/>
  <sheetViews>
    <sheetView rightToLeft="1" tabSelected="1" topLeftCell="D1" zoomScale="60" zoomScaleNormal="60" workbookViewId="0">
      <pane ySplit="1" topLeftCell="A657" activePane="bottomLeft" state="frozen"/>
      <selection pane="bottomLeft" activeCell="AB664" sqref="AB66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6"/>
  <sheetViews>
    <sheetView rightToLeft="1" workbookViewId="0">
      <pane ySplit="1" topLeftCell="A99" activePane="bottomLeft" state="frozen"/>
      <selection activeCell="AA578" sqref="AA578"/>
      <selection pane="bottomLeft" activeCell="D106" sqref="D10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4"/>
  <sheetViews>
    <sheetView rightToLeft="1" zoomScale="140" zoomScaleNormal="140" workbookViewId="0">
      <pane ySplit="1" topLeftCell="A735" activePane="bottomLeft" state="frozen"/>
      <selection activeCell="G40" sqref="G40"/>
      <selection pane="bottomLeft" activeCell="K743" sqref="K74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81</v>
      </c>
      <c r="H744" s="27"/>
      <c r="J744" s="35">
        <f>SUBTOTAL(109,Table2[ورود و خروج سهام])</f>
        <v>-189991</v>
      </c>
      <c r="O744" s="27">
        <f>SUBTOTAL(109,Table2[سال اخیر])</f>
        <v>-123785</v>
      </c>
    </row>
  </sheetData>
  <phoneticPr fontId="1" type="noConversion"/>
  <conditionalFormatting sqref="C223:C743">
    <cfRule type="cellIs" dxfId="15" priority="2" operator="greaterThan">
      <formula>0</formula>
    </cfRule>
  </conditionalFormatting>
  <conditionalFormatting sqref="D223:D743">
    <cfRule type="cellIs" dxfId="14" priority="1" operator="greaterThan">
      <formula>0</formula>
    </cfRule>
  </conditionalFormatting>
  <conditionalFormatting sqref="E223:E743">
    <cfRule type="cellIs" dxfId="13" priority="8" operator="greaterThan">
      <formula>0</formula>
    </cfRule>
  </conditionalFormatting>
  <conditionalFormatting sqref="F223:F74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2023-11-05T11:21:32Z</dcterms:modified>
</cp:coreProperties>
</file>